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D87F2F68-596E-4253-AC64-BB05095D0ED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7.Condon_Femenino_99208_06" sheetId="1" r:id="rId1"/>
  </sheets>
  <definedNames>
    <definedName name="_xlnm.Database">'7.Condon_Femenino_99208_06'!$D$12:$AB$18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0" i="1" l="1"/>
</calcChain>
</file>

<file path=xl/sharedStrings.xml><?xml version="1.0" encoding="utf-8"?>
<sst xmlns="http://schemas.openxmlformats.org/spreadsheetml/2006/main" count="177" uniqueCount="82">
  <si>
    <t>ANIO</t>
  </si>
  <si>
    <t>MES</t>
  </si>
  <si>
    <t>DIA</t>
  </si>
  <si>
    <t>FECHA_ATEN</t>
  </si>
  <si>
    <t>LOTE</t>
  </si>
  <si>
    <t>NUM_PAG</t>
  </si>
  <si>
    <t>NUM_REG</t>
  </si>
  <si>
    <t>ESTABLECI</t>
  </si>
  <si>
    <t>SERVICIO</t>
  </si>
  <si>
    <t>EDAD_REG</t>
  </si>
  <si>
    <t>TIPO_EDAD</t>
  </si>
  <si>
    <t>CODIGO</t>
  </si>
  <si>
    <t>DIAG</t>
  </si>
  <si>
    <t>LAB</t>
  </si>
  <si>
    <t>CORRELATIV</t>
  </si>
  <si>
    <t>LAB_CORRE</t>
  </si>
  <si>
    <t>PESO</t>
  </si>
  <si>
    <t>TALLA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</si>
  <si>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</si>
  <si>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</si>
  <si>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</si>
  <si>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</si>
  <si>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</si>
  <si>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</si>
  <si>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</si>
  <si>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</si>
  <si>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</si>
  <si>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FALTA EL REGISTRO DEL INSUMO ENTREGADO EN EL CAMPO LAB</t>
  </si>
  <si>
    <t>UPS</t>
  </si>
  <si>
    <t>2025</t>
  </si>
  <si>
    <t>2</t>
  </si>
  <si>
    <t>PLANIFICACION FAMILIAR</t>
  </si>
  <si>
    <t>C</t>
  </si>
  <si>
    <t>A</t>
  </si>
  <si>
    <t>99208.06</t>
  </si>
  <si>
    <t>R</t>
  </si>
  <si>
    <t>1</t>
  </si>
  <si>
    <t>F</t>
  </si>
  <si>
    <t>MESTIZO</t>
  </si>
  <si>
    <t>17</t>
  </si>
  <si>
    <t>D</t>
  </si>
  <si>
    <t>NO PERTENECE A NINGUNA RED</t>
  </si>
  <si>
    <t>NO PERTENECE A NINGUNA MICRORED</t>
  </si>
  <si>
    <t>HOSPITAL IQUITOS "Cesar Garayar Garcia"</t>
  </si>
  <si>
    <t>28</t>
  </si>
  <si>
    <t>2025-02-28</t>
  </si>
  <si>
    <t>L37</t>
  </si>
  <si>
    <t>GINECOLOGIA</t>
  </si>
  <si>
    <t>FERNANDEZ CAMPOS OSTIN CLIDER</t>
  </si>
  <si>
    <t>Z3009</t>
  </si>
  <si>
    <t>74450919</t>
  </si>
  <si>
    <t>1997-09-22</t>
  </si>
  <si>
    <t>LORETO</t>
  </si>
  <si>
    <t>INTUTO</t>
  </si>
  <si>
    <t>3</t>
  </si>
  <si>
    <t>12</t>
  </si>
  <si>
    <t>2025-03-12</t>
  </si>
  <si>
    <t>P54</t>
  </si>
  <si>
    <t>TORRES DEL AGUILA PATSY AYDELITH</t>
  </si>
  <si>
    <t>61.0</t>
  </si>
  <si>
    <t>148.0</t>
  </si>
  <si>
    <t>KICHWA</t>
  </si>
  <si>
    <t>48026529</t>
  </si>
  <si>
    <t>1993-08-12</t>
  </si>
  <si>
    <t>64.0</t>
  </si>
  <si>
    <t>153.0</t>
  </si>
  <si>
    <t>63069417</t>
  </si>
  <si>
    <t>2001-12-21</t>
  </si>
  <si>
    <t>15.1</t>
  </si>
  <si>
    <t>78.00</t>
  </si>
  <si>
    <t>77389182</t>
  </si>
  <si>
    <t>1997-07-28</t>
  </si>
  <si>
    <t>4</t>
  </si>
  <si>
    <t>53.0</t>
  </si>
  <si>
    <t>141.0</t>
  </si>
  <si>
    <t>48565601</t>
  </si>
  <si>
    <t>1987-10-01</t>
  </si>
  <si>
    <t>5</t>
  </si>
  <si>
    <t>67.0</t>
  </si>
  <si>
    <t>150.0</t>
  </si>
  <si>
    <t>44473958</t>
  </si>
  <si>
    <t>1980-01-24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</si>
</sst>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33" borderId="0" xfId="0" applyNumberFormat="1" applyFill="1"/>
    <xf numFmtId="1" fontId="16" fillId="33" borderId="10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23</xdr:col>
      <xdr:colOff>349166</xdr:colOff>
      <xdr:row>10</xdr:row>
      <xdr:rowOff>32658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42BC50D9-B551-4F67-81B5-B49A967B113F}"/>
            </a:ext>
          </a:extLst>
        </xdr:cNvPr>
        <xdr:cNvGrpSpPr/>
      </xdr:nvGrpSpPr>
      <xdr:grpSpPr>
        <a:xfrm>
          <a:off x="0" y="0"/>
          <a:ext cx="19442709" cy="2002972"/>
          <a:chOff x="0" y="0"/>
          <a:chExt cx="19551566" cy="2002972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E0239CA-3615-4AB0-9FDD-B84186FBFC52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BB121B1-E555-42FE-9DED-AD8080E792B7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B158B295-287E-4258-94FE-02C1DBE6CFD0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39049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2EECCF4-3819-47BD-B858-14B5A78372CF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71566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86F5B1D-82C1-43AC-A2B3-A50290B38D6E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55425" y="1320438"/>
                <a:ext cx="8034745" cy="68253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AB18" totalsRowShown="0" headerRowDxfId="29">
  <autoFilter ref="A12:AB18" xr:uid="{00000000-0009-0000-0100-000001000000}"/>
  <tableColumns count="28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 Red" dataDxfId="26"/>
    <tableColumn id="1" xr3:uid="{00000000-0010-0000-0000-000001000000}" name="EESS" dataDxfId="25"/>
    <tableColumn id="2" xr3:uid="{00000000-0010-0000-0000-000002000000}" name="ANIO" dataDxfId="23"/>
    <tableColumn id="3" xr3:uid="{00000000-0010-0000-0000-000003000000}" name="MES" dataDxfId="22"/>
    <tableColumn id="4" xr3:uid="{00000000-0010-0000-0000-000004000000}" name="DIA" dataDxfId="2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5" xr3:uid="{00000000-0010-0000-0000-00000F000000}" name="ESTABLECI" dataDxfId="14"/>
    <tableColumn id="16" xr3:uid="{00000000-0010-0000-0000-000010000000}" name="SERVICIO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0"/>
    <tableColumn id="26" xr3:uid="{00000000-0010-0000-0000-00001A000000}" name="CORRELATIV" dataDxfId="1"/>
    <tableColumn id="27" xr3:uid="{00000000-0010-0000-0000-00001B000000}" name="LAB_CORRE" dataDxfId="9"/>
    <tableColumn id="28" xr3:uid="{00000000-0010-0000-0000-00001C000000}" name="PESO" dataDxfId="8"/>
    <tableColumn id="29" xr3:uid="{00000000-0010-0000-0000-00001D000000}" name="TALLA" dataDxfId="7"/>
    <tableColumn id="30" xr3:uid="{00000000-0010-0000-0000-00001E000000}" name="GENERO" dataDxfId="6"/>
    <tableColumn id="31" xr3:uid="{00000000-0010-0000-0000-00001F000000}" name="ETNIA" dataDxfId="24"/>
    <tableColumn id="32" xr3:uid="{00000000-0010-0000-0000-000020000000}" name="NUMERO_DOC" dataDxfId="5"/>
    <tableColumn id="33" xr3:uid="{00000000-0010-0000-0000-000021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AB18"/>
  <sheetViews>
    <sheetView showGridLines="0" tabSelected="1" zoomScale="70" zoomScaleNormal="70" workbookViewId="0">
      <pane ySplit="12" topLeftCell="A13" activePane="bottomLeft" state="frozen"/>
      <selection pane="bottomLeft" activeCell="T13" sqref="T13:T18"/>
    </sheetView>
  </sheetViews>
  <sheetFormatPr baseColWidth="10" defaultRowHeight="15.6" x14ac:dyDescent="0.3"/>
  <cols>
    <col min="1" max="2" width="9.69921875" style="2" customWidth="1"/>
    <col min="3" max="3" width="13" style="2" customWidth="1"/>
    <col min="4" max="4" width="15.69921875" style="1" customWidth="1"/>
    <col min="5" max="5" width="7" style="2" customWidth="1"/>
    <col min="6" max="6" width="6.19921875" style="2" customWidth="1"/>
    <col min="7" max="7" width="5.59765625" style="2" customWidth="1"/>
    <col min="8" max="8" width="13.59765625" style="2" customWidth="1"/>
    <col min="9" max="9" width="9.69921875" style="2" customWidth="1"/>
    <col min="10" max="10" width="8.19921875" style="2" customWidth="1"/>
    <col min="11" max="11" width="7.59765625" style="2" customWidth="1"/>
    <col min="12" max="12" width="22.296875" style="1" customWidth="1"/>
    <col min="13" max="13" width="32.69921875" style="1" bestFit="1" customWidth="1"/>
    <col min="14" max="14" width="6.8984375" style="2" customWidth="1"/>
    <col min="15" max="15" width="4.69921875" style="2" customWidth="1"/>
    <col min="16" max="16" width="7.8984375" style="2" customWidth="1"/>
    <col min="17" max="17" width="12.3984375" style="2" customWidth="1"/>
    <col min="18" max="18" width="9.69921875" style="1" customWidth="1"/>
    <col min="19" max="19" width="8.5" style="2" bestFit="1" customWidth="1"/>
    <col min="20" max="20" width="7.09765625" style="1" customWidth="1"/>
    <col min="21" max="21" width="13" style="1" customWidth="1"/>
    <col min="22" max="22" width="12.3984375" style="1" customWidth="1"/>
    <col min="23" max="23" width="7" style="1" customWidth="1"/>
    <col min="24" max="24" width="7.59765625" style="1" customWidth="1"/>
    <col min="25" max="25" width="14.3984375" style="1" customWidth="1"/>
    <col min="26" max="26" width="13.09765625" style="1" customWidth="1"/>
    <col min="27" max="27" width="10.59765625" style="1" customWidth="1"/>
    <col min="28" max="28" width="12.5" style="1" customWidth="1"/>
  </cols>
  <sheetData>
    <row r="9" spans="1:28" ht="16.2" thickBot="1" x14ac:dyDescent="0.35"/>
    <row r="10" spans="1:28" x14ac:dyDescent="0.3">
      <c r="T10" s="10">
        <f>SUBTOTAL(3,Tabla1[CODIGO])</f>
        <v>6</v>
      </c>
      <c r="U10" s="4" t="s">
        <v>27</v>
      </c>
      <c r="V10" s="5"/>
      <c r="W10" s="6"/>
    </row>
    <row r="11" spans="1:28" ht="16.2" thickBot="1" x14ac:dyDescent="0.35">
      <c r="T11" s="11"/>
      <c r="U11" s="7"/>
      <c r="V11" s="8"/>
      <c r="W11" s="9"/>
    </row>
    <row r="12" spans="1:28" x14ac:dyDescent="0.3">
      <c r="A12" s="2" t="s">
        <v>18</v>
      </c>
      <c r="B12" s="2" t="s">
        <v>23</v>
      </c>
      <c r="C12" s="2" t="s">
        <v>24</v>
      </c>
      <c r="D12" s="1" t="s">
        <v>25</v>
      </c>
      <c r="E12" s="2" t="s">
        <v>0</v>
      </c>
      <c r="F12" s="2" t="s">
        <v>1</v>
      </c>
      <c r="G12" s="2" t="s">
        <v>2</v>
      </c>
      <c r="H12" s="2" t="s">
        <v>3</v>
      </c>
      <c r="I12" s="2" t="s">
        <v>4</v>
      </c>
      <c r="J12" s="2" t="s">
        <v>5</v>
      </c>
      <c r="K12" s="2" t="s">
        <v>6</v>
      </c>
      <c r="L12" s="1" t="s">
        <v>28</v>
      </c>
      <c r="M12" s="1" t="s">
        <v>26</v>
      </c>
      <c r="N12" s="2" t="s">
        <v>7</v>
      </c>
      <c r="O12" s="2" t="s">
        <v>8</v>
      </c>
      <c r="P12" s="2" t="s">
        <v>9</v>
      </c>
      <c r="Q12" s="2" t="s">
        <v>10</v>
      </c>
      <c r="R12" s="1" t="s">
        <v>11</v>
      </c>
      <c r="S12" s="2" t="s">
        <v>12</v>
      </c>
      <c r="T12" s="1" t="s">
        <v>13</v>
      </c>
      <c r="U12" s="1" t="s">
        <v>14</v>
      </c>
      <c r="V12" s="1" t="s">
        <v>15</v>
      </c>
      <c r="W12" s="1" t="s">
        <v>16</v>
      </c>
      <c r="X12" s="1" t="s">
        <v>17</v>
      </c>
      <c r="Y12" s="1" t="s">
        <v>19</v>
      </c>
      <c r="Z12" s="1" t="s">
        <v>20</v>
      </c>
      <c r="AA12" s="1" t="s">
        <v>21</v>
      </c>
      <c r="AB12" s="1" t="s">
        <v>22</v>
      </c>
    </row>
    <row r="13" spans="1:28" x14ac:dyDescent="0.3">
      <c r="A13">
        <v>1</v>
      </c>
      <c r="B13" t="s">
        <v>41</v>
      </c>
      <c r="C13" t="s">
        <v>42</v>
      </c>
      <c r="D13" t="s">
        <v>43</v>
      </c>
      <c r="E13" s="1" t="s">
        <v>29</v>
      </c>
      <c r="F13" s="1" t="s">
        <v>30</v>
      </c>
      <c r="G13" s="1" t="s">
        <v>44</v>
      </c>
      <c r="H13" s="1" t="s">
        <v>45</v>
      </c>
      <c r="I13" s="1" t="s">
        <v>46</v>
      </c>
      <c r="J13" s="1" t="s">
        <v>39</v>
      </c>
      <c r="K13" s="1" t="s">
        <v>30</v>
      </c>
      <c r="L13" s="1" t="s">
        <v>47</v>
      </c>
      <c r="M13" s="1" t="s">
        <v>48</v>
      </c>
      <c r="N13" s="1" t="s">
        <v>32</v>
      </c>
      <c r="O13" s="1" t="s">
        <v>32</v>
      </c>
      <c r="P13" s="1">
        <v>27</v>
      </c>
      <c r="Q13" s="1" t="s">
        <v>33</v>
      </c>
      <c r="R13" s="1" t="s">
        <v>49</v>
      </c>
      <c r="S13" s="1" t="s">
        <v>40</v>
      </c>
      <c r="T13" s="3"/>
      <c r="U13" s="1" t="s">
        <v>36</v>
      </c>
      <c r="V13" s="1" t="s">
        <v>36</v>
      </c>
      <c r="Y13" s="1" t="s">
        <v>37</v>
      </c>
      <c r="Z13" t="s">
        <v>38</v>
      </c>
      <c r="AA13" s="1" t="s">
        <v>50</v>
      </c>
      <c r="AB13" s="1" t="s">
        <v>51</v>
      </c>
    </row>
    <row r="14" spans="1:28" x14ac:dyDescent="0.3">
      <c r="A14">
        <v>101</v>
      </c>
      <c r="B14" t="s">
        <v>52</v>
      </c>
      <c r="C14" t="s">
        <v>53</v>
      </c>
      <c r="D14" t="s">
        <v>53</v>
      </c>
      <c r="E14" s="1" t="s">
        <v>29</v>
      </c>
      <c r="F14" s="1" t="s">
        <v>54</v>
      </c>
      <c r="G14" s="1" t="s">
        <v>55</v>
      </c>
      <c r="H14" s="1" t="s">
        <v>56</v>
      </c>
      <c r="I14" s="1" t="s">
        <v>57</v>
      </c>
      <c r="J14" s="1" t="s">
        <v>30</v>
      </c>
      <c r="K14" s="1" t="s">
        <v>36</v>
      </c>
      <c r="L14" s="1" t="s">
        <v>31</v>
      </c>
      <c r="M14" s="1" t="s">
        <v>58</v>
      </c>
      <c r="N14" s="1" t="s">
        <v>32</v>
      </c>
      <c r="O14" s="1" t="s">
        <v>32</v>
      </c>
      <c r="P14" s="1">
        <v>31</v>
      </c>
      <c r="Q14" s="1" t="s">
        <v>33</v>
      </c>
      <c r="R14" s="1" t="s">
        <v>34</v>
      </c>
      <c r="S14" s="1" t="s">
        <v>40</v>
      </c>
      <c r="T14" s="3"/>
      <c r="U14" s="1" t="s">
        <v>36</v>
      </c>
      <c r="V14" s="1" t="s">
        <v>36</v>
      </c>
      <c r="W14" s="1" t="s">
        <v>59</v>
      </c>
      <c r="X14" s="1" t="s">
        <v>60</v>
      </c>
      <c r="Y14" s="1" t="s">
        <v>37</v>
      </c>
      <c r="Z14" t="s">
        <v>61</v>
      </c>
      <c r="AA14" s="1" t="s">
        <v>62</v>
      </c>
      <c r="AB14" s="1" t="s">
        <v>63</v>
      </c>
    </row>
    <row r="15" spans="1:28" x14ac:dyDescent="0.3">
      <c r="A15">
        <v>101</v>
      </c>
      <c r="B15" t="s">
        <v>52</v>
      </c>
      <c r="C15" t="s">
        <v>53</v>
      </c>
      <c r="D15" t="s">
        <v>53</v>
      </c>
      <c r="E15" s="1" t="s">
        <v>29</v>
      </c>
      <c r="F15" s="1" t="s">
        <v>54</v>
      </c>
      <c r="G15" s="1" t="s">
        <v>55</v>
      </c>
      <c r="H15" s="1" t="s">
        <v>56</v>
      </c>
      <c r="I15" s="1" t="s">
        <v>57</v>
      </c>
      <c r="J15" s="1" t="s">
        <v>30</v>
      </c>
      <c r="K15" s="1" t="s">
        <v>30</v>
      </c>
      <c r="L15" s="1" t="s">
        <v>31</v>
      </c>
      <c r="M15" s="1" t="s">
        <v>58</v>
      </c>
      <c r="N15" s="1" t="s">
        <v>32</v>
      </c>
      <c r="O15" s="1" t="s">
        <v>32</v>
      </c>
      <c r="P15" s="1">
        <v>23</v>
      </c>
      <c r="Q15" s="1" t="s">
        <v>33</v>
      </c>
      <c r="R15" s="1" t="s">
        <v>34</v>
      </c>
      <c r="S15" s="1" t="s">
        <v>40</v>
      </c>
      <c r="T15" s="3"/>
      <c r="U15" s="1" t="s">
        <v>36</v>
      </c>
      <c r="V15" s="1" t="s">
        <v>36</v>
      </c>
      <c r="W15" s="1" t="s">
        <v>64</v>
      </c>
      <c r="X15" s="1" t="s">
        <v>65</v>
      </c>
      <c r="Y15" s="1" t="s">
        <v>37</v>
      </c>
      <c r="Z15" t="s">
        <v>38</v>
      </c>
      <c r="AA15" s="1" t="s">
        <v>66</v>
      </c>
      <c r="AB15" s="1" t="s">
        <v>67</v>
      </c>
    </row>
    <row r="16" spans="1:28" x14ac:dyDescent="0.3">
      <c r="A16">
        <v>101</v>
      </c>
      <c r="B16" t="s">
        <v>52</v>
      </c>
      <c r="C16" t="s">
        <v>53</v>
      </c>
      <c r="D16" t="s">
        <v>53</v>
      </c>
      <c r="E16" s="1" t="s">
        <v>29</v>
      </c>
      <c r="F16" s="1" t="s">
        <v>54</v>
      </c>
      <c r="G16" s="1" t="s">
        <v>55</v>
      </c>
      <c r="H16" s="1" t="s">
        <v>56</v>
      </c>
      <c r="I16" s="1" t="s">
        <v>57</v>
      </c>
      <c r="J16" s="1" t="s">
        <v>30</v>
      </c>
      <c r="K16" s="1" t="s">
        <v>54</v>
      </c>
      <c r="L16" s="1" t="s">
        <v>31</v>
      </c>
      <c r="M16" s="1" t="s">
        <v>58</v>
      </c>
      <c r="N16" s="1" t="s">
        <v>32</v>
      </c>
      <c r="O16" s="1" t="s">
        <v>32</v>
      </c>
      <c r="P16" s="1">
        <v>27</v>
      </c>
      <c r="Q16" s="1" t="s">
        <v>33</v>
      </c>
      <c r="R16" s="1" t="s">
        <v>34</v>
      </c>
      <c r="S16" s="1" t="s">
        <v>40</v>
      </c>
      <c r="T16" s="3"/>
      <c r="U16" s="1" t="s">
        <v>36</v>
      </c>
      <c r="V16" s="1" t="s">
        <v>36</v>
      </c>
      <c r="W16" s="1" t="s">
        <v>68</v>
      </c>
      <c r="X16" s="1" t="s">
        <v>69</v>
      </c>
      <c r="Y16" s="1" t="s">
        <v>37</v>
      </c>
      <c r="Z16" t="s">
        <v>38</v>
      </c>
      <c r="AA16" s="1" t="s">
        <v>70</v>
      </c>
      <c r="AB16" s="1" t="s">
        <v>71</v>
      </c>
    </row>
    <row r="17" spans="1:28" x14ac:dyDescent="0.3">
      <c r="A17">
        <v>101</v>
      </c>
      <c r="B17" t="s">
        <v>52</v>
      </c>
      <c r="C17" t="s">
        <v>53</v>
      </c>
      <c r="D17" t="s">
        <v>53</v>
      </c>
      <c r="E17" s="1" t="s">
        <v>29</v>
      </c>
      <c r="F17" s="1" t="s">
        <v>54</v>
      </c>
      <c r="G17" s="1" t="s">
        <v>55</v>
      </c>
      <c r="H17" s="1" t="s">
        <v>56</v>
      </c>
      <c r="I17" s="1" t="s">
        <v>57</v>
      </c>
      <c r="J17" s="1" t="s">
        <v>30</v>
      </c>
      <c r="K17" s="1" t="s">
        <v>72</v>
      </c>
      <c r="L17" s="1" t="s">
        <v>31</v>
      </c>
      <c r="M17" s="1" t="s">
        <v>58</v>
      </c>
      <c r="N17" s="1" t="s">
        <v>35</v>
      </c>
      <c r="O17" s="1" t="s">
        <v>35</v>
      </c>
      <c r="P17" s="1">
        <v>37</v>
      </c>
      <c r="Q17" s="1" t="s">
        <v>33</v>
      </c>
      <c r="R17" s="1" t="s">
        <v>34</v>
      </c>
      <c r="S17" s="1" t="s">
        <v>40</v>
      </c>
      <c r="T17" s="3"/>
      <c r="U17" s="1" t="s">
        <v>36</v>
      </c>
      <c r="V17" s="1" t="s">
        <v>36</v>
      </c>
      <c r="W17" s="1" t="s">
        <v>73</v>
      </c>
      <c r="X17" s="1" t="s">
        <v>74</v>
      </c>
      <c r="Y17" s="1" t="s">
        <v>37</v>
      </c>
      <c r="Z17" t="s">
        <v>61</v>
      </c>
      <c r="AA17" s="1" t="s">
        <v>75</v>
      </c>
      <c r="AB17" s="1" t="s">
        <v>76</v>
      </c>
    </row>
    <row r="18" spans="1:28" x14ac:dyDescent="0.3">
      <c r="A18">
        <v>101</v>
      </c>
      <c r="B18" t="s">
        <v>52</v>
      </c>
      <c r="C18" t="s">
        <v>53</v>
      </c>
      <c r="D18" t="s">
        <v>53</v>
      </c>
      <c r="E18" s="1" t="s">
        <v>29</v>
      </c>
      <c r="F18" s="1" t="s">
        <v>54</v>
      </c>
      <c r="G18" s="1" t="s">
        <v>55</v>
      </c>
      <c r="H18" s="1" t="s">
        <v>56</v>
      </c>
      <c r="I18" s="1" t="s">
        <v>57</v>
      </c>
      <c r="J18" s="1" t="s">
        <v>30</v>
      </c>
      <c r="K18" s="1" t="s">
        <v>77</v>
      </c>
      <c r="L18" s="1" t="s">
        <v>31</v>
      </c>
      <c r="M18" s="1" t="s">
        <v>58</v>
      </c>
      <c r="N18" s="1" t="s">
        <v>32</v>
      </c>
      <c r="O18" s="1" t="s">
        <v>32</v>
      </c>
      <c r="P18" s="1">
        <v>45</v>
      </c>
      <c r="Q18" s="1" t="s">
        <v>33</v>
      </c>
      <c r="R18" s="1" t="s">
        <v>34</v>
      </c>
      <c r="S18" s="1" t="s">
        <v>40</v>
      </c>
      <c r="T18" s="3"/>
      <c r="U18" s="1" t="s">
        <v>36</v>
      </c>
      <c r="V18" s="1" t="s">
        <v>36</v>
      </c>
      <c r="W18" s="1" t="s">
        <v>78</v>
      </c>
      <c r="X18" s="1" t="s">
        <v>79</v>
      </c>
      <c r="Y18" s="1" t="s">
        <v>37</v>
      </c>
      <c r="Z18" t="s">
        <v>38</v>
      </c>
      <c r="AA18" s="1" t="s">
        <v>80</v>
      </c>
      <c r="AB18" s="1" t="s">
        <v>81</v>
      </c>
    </row>
  </sheetData>
  <mergeCells count="2">
    <mergeCell ref="U10:W11"/>
    <mergeCell ref="T10:T11"/>
  </mergeCells>
  <conditionalFormatting sqref="R1:R1048576">
    <cfRule type="cellIs" dxfId="3" priority="1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7.Condon_Femenino_99208_06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2023-09-07T14:03:36Z</dcterms:created>
  <dcterms:modified xsi:type="dcterms:W3CDTF">2025-03-24T17:06:51Z</dcterms:modified>
</cp:coreProperties>
</file>